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3\3-25\"/>
    </mc:Choice>
  </mc:AlternateContent>
  <xr:revisionPtr revIDLastSave="0" documentId="8_{563A2A36-2D6C-4483-AB2F-CBB5E2F43A00}" xr6:coauthVersionLast="31" xr6:coauthVersionMax="31" xr10:uidLastSave="{00000000-0000-0000-0000-000000000000}"/>
  <bookViews>
    <workbookView xWindow="0" yWindow="0" windowWidth="28800" windowHeight="12225" xr2:uid="{446A1A29-1BE6-433D-AD10-C113569C5CA5}"/>
  </bookViews>
  <sheets>
    <sheet name="3-25_Investment Details" sheetId="1" r:id="rId1"/>
  </sheets>
  <externalReferences>
    <externalReference r:id="rId2"/>
  </externalReferences>
  <definedNames>
    <definedName name="dummy" hidden="1">{"BS",#N/A,FALSE,"COMB9953";"IS",#N/A,FALSE,"COMB9953"}</definedName>
    <definedName name="IS_VAR" hidden="1">{"BS",#N/A,FALSE,"COMB9953";"IS",#N/A,FALSE,"COMB9953"}</definedName>
    <definedName name="ISVAR" hidden="1">{"BS",#N/A,FALSE,"COMB9953";"IS",#N/A,FALSE,"COMB9953"}</definedName>
    <definedName name="old" hidden="1">{"BS",#N/A,FALSE,"COMB9953";"IS",#N/A,FALSE,"COMB9953"}</definedName>
    <definedName name="RWAccountsPayable">'[1]E3. 5025ADJTB'!$Q$177</definedName>
    <definedName name="wrn.FLEET." hidden="1">{"BS",#N/A,FALSE,"COMB9953";"IS",#N/A,FALSE,"COMB9953"}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D26" i="1"/>
  <c r="C25" i="1"/>
  <c r="C26" i="1" s="1"/>
  <c r="E24" i="1"/>
  <c r="C24" i="1"/>
  <c r="D21" i="1"/>
  <c r="E20" i="1"/>
  <c r="E21" i="1" s="1"/>
  <c r="C20" i="1"/>
  <c r="C19" i="1"/>
  <c r="C21" i="1" s="1"/>
  <c r="E16" i="1"/>
  <c r="C15" i="1"/>
  <c r="C14" i="1"/>
  <c r="D13" i="1"/>
  <c r="D16" i="1" s="1"/>
  <c r="C13" i="1"/>
  <c r="C16" i="1" s="1"/>
</calcChain>
</file>

<file path=xl/sharedStrings.xml><?xml version="1.0" encoding="utf-8"?>
<sst xmlns="http://schemas.openxmlformats.org/spreadsheetml/2006/main" count="27" uniqueCount="26">
  <si>
    <t>Austin Water</t>
  </si>
  <si>
    <t>Docket No. 49189</t>
  </si>
  <si>
    <t>Test Year Ending 9/30/2018</t>
  </si>
  <si>
    <t>WP/II-A-3 Balance Sheet</t>
  </si>
  <si>
    <t>Witness: Joseph Gonzales</t>
  </si>
  <si>
    <t xml:space="preserve">II-A-3_Audited BS backup </t>
  </si>
  <si>
    <t>Description</t>
  </si>
  <si>
    <t>Audited Test Year 10/01/2017 - 09/30/2018 (Water &amp; Wastewater)</t>
  </si>
  <si>
    <t>Audited Test Year 10/01/2017 - 09/30/2018 (Water)</t>
  </si>
  <si>
    <t>Audited Test Year 10/01/2017 - 09/30/2018 - (Wastewater)</t>
  </si>
  <si>
    <t>Item</t>
  </si>
  <si>
    <t>Unaudited Test Year 10/01/2017 - 09/30/2018 (Water)</t>
  </si>
  <si>
    <t>Unaudited Test Year 10/01/2017 - 09/30/2018 - (Wastewater)</t>
  </si>
  <si>
    <t>A_  Investments, at fair value - restricted (ST)</t>
  </si>
  <si>
    <t>Investment in Separate Sep Lien (Fund 9762)</t>
  </si>
  <si>
    <t>Invest in debt svc prior lien (Fund 9750)</t>
  </si>
  <si>
    <t>Investment in D/S fund-sub  lien (Fund 9760)</t>
  </si>
  <si>
    <t>Line 16</t>
  </si>
  <si>
    <r>
      <rPr>
        <sz val="11"/>
        <color theme="1"/>
        <rFont val="Calibri"/>
        <family val="2"/>
      </rPr>
      <t>B</t>
    </r>
    <r>
      <rPr>
        <b/>
        <sz val="11"/>
        <color theme="1"/>
        <rFont val="Calibri"/>
        <family val="2"/>
        <scheme val="minor"/>
      </rPr>
      <t>_  Investments, at fair value - restricted (LT)</t>
    </r>
  </si>
  <si>
    <t>Investment in Combined Utility Reserve (Fund 9850, BSA 1042)</t>
  </si>
  <si>
    <t>Investment in Operating Reserve (Fund 9820, BSA 1052)</t>
  </si>
  <si>
    <t>Line 36</t>
  </si>
  <si>
    <r>
      <rPr>
        <sz val="11"/>
        <color theme="1"/>
        <rFont val="Calibri"/>
        <family val="2"/>
      </rPr>
      <t>C</t>
    </r>
    <r>
      <rPr>
        <b/>
        <sz val="11"/>
        <color theme="1"/>
        <rFont val="Calibri"/>
        <family val="2"/>
        <scheme val="minor"/>
      </rPr>
      <t>_   Investments held by trustee, restricted (LT)</t>
    </r>
  </si>
  <si>
    <t>Investment held by Trustee (BSA 1546)</t>
  </si>
  <si>
    <t xml:space="preserve">Reclass from Operating Reserve </t>
  </si>
  <si>
    <t>Line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</si>
</sst>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</font>
    <font>
      <sz val="9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2" xfId="0" applyFont="1" applyBorder="1" applyAlignment="1">
      <alignment horizontal="center"/>
    </xf>
    <xf numFmtId="0" fontId="0" fillId="0" borderId="3" xfId="0" quotePrefix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5" xfId="0" quotePrefix="1" applyBorder="1" applyAlignment="1">
      <alignment wrapText="1"/>
    </xf>
    <xf numFmtId="0" fontId="0" fillId="0" borderId="3" xfId="0" applyBorder="1" applyAlignment="1">
      <alignment wrapText="1"/>
    </xf>
    <xf numFmtId="0" fontId="0" fillId="0" borderId="6" xfId="0" applyFill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5" xfId="0" applyBorder="1"/>
    <xf numFmtId="0" fontId="0" fillId="0" borderId="6" xfId="0" applyFill="1" applyBorder="1"/>
    <xf numFmtId="0" fontId="4" fillId="0" borderId="9" xfId="0" applyFont="1" applyBorder="1"/>
    <xf numFmtId="0" fontId="0" fillId="0" borderId="0" xfId="0" applyBorder="1"/>
    <xf numFmtId="164" fontId="0" fillId="0" borderId="9" xfId="1" applyNumberFormat="1" applyFont="1" applyBorder="1"/>
    <xf numFmtId="164" fontId="0" fillId="0" borderId="0" xfId="1" applyNumberFormat="1" applyFont="1" applyBorder="1"/>
    <xf numFmtId="43" fontId="6" fillId="0" borderId="9" xfId="1" applyFont="1" applyFill="1" applyBorder="1"/>
    <xf numFmtId="43" fontId="6" fillId="0" borderId="0" xfId="1" applyFont="1" applyFill="1" applyBorder="1"/>
    <xf numFmtId="164" fontId="3" fillId="0" borderId="6" xfId="0" applyNumberFormat="1" applyFont="1" applyFill="1" applyBorder="1"/>
    <xf numFmtId="43" fontId="0" fillId="0" borderId="9" xfId="1" applyFont="1" applyBorder="1"/>
    <xf numFmtId="164" fontId="0" fillId="0" borderId="10" xfId="1" applyNumberFormat="1" applyFont="1" applyBorder="1"/>
    <xf numFmtId="164" fontId="0" fillId="0" borderId="11" xfId="1" applyNumberFormat="1" applyFont="1" applyBorder="1"/>
    <xf numFmtId="43" fontId="0" fillId="0" borderId="10" xfId="1" applyFont="1" applyBorder="1"/>
    <xf numFmtId="0" fontId="0" fillId="0" borderId="8" xfId="0" applyBorder="1"/>
    <xf numFmtId="0" fontId="0" fillId="0" borderId="2" xfId="0" applyBorder="1"/>
    <xf numFmtId="164" fontId="0" fillId="0" borderId="8" xfId="1" applyNumberFormat="1" applyFont="1" applyBorder="1"/>
    <xf numFmtId="164" fontId="0" fillId="0" borderId="2" xfId="1" applyNumberFormat="1" applyFont="1" applyBorder="1"/>
    <xf numFmtId="164" fontId="5" fillId="0" borderId="6" xfId="2" applyNumberFormat="1" applyFont="1" applyFill="1" applyBorder="1"/>
    <xf numFmtId="43" fontId="0" fillId="0" borderId="3" xfId="1" applyFont="1" applyBorder="1"/>
    <xf numFmtId="43" fontId="0" fillId="0" borderId="5" xfId="1" applyFont="1" applyBorder="1"/>
    <xf numFmtId="43" fontId="0" fillId="0" borderId="0" xfId="1" applyFont="1" applyBorder="1"/>
    <xf numFmtId="0" fontId="0" fillId="0" borderId="9" xfId="0" applyBorder="1"/>
    <xf numFmtId="0" fontId="8" fillId="0" borderId="0" xfId="0" applyFont="1" applyBorder="1" applyProtection="1">
      <protection locked="0"/>
    </xf>
    <xf numFmtId="0" fontId="9" fillId="0" borderId="0" xfId="0" applyFont="1" applyBorder="1" applyProtection="1">
      <protection locked="0"/>
    </xf>
    <xf numFmtId="43" fontId="0" fillId="0" borderId="11" xfId="1" applyFont="1" applyBorder="1"/>
    <xf numFmtId="43" fontId="0" fillId="0" borderId="8" xfId="1" applyFont="1" applyBorder="1"/>
    <xf numFmtId="43" fontId="0" fillId="0" borderId="2" xfId="1" applyFont="1" applyBorder="1"/>
    <xf numFmtId="43" fontId="0" fillId="0" borderId="0" xfId="1" applyFont="1"/>
  </cellXfs>
  <cellStyles count="3">
    <cellStyle name="Check Cell" xfId="2" builtinId="23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2809875</xdr:colOff>
      <xdr:row>0</xdr:row>
      <xdr:rowOff>0</xdr:rowOff>
    </xdr:from>
    <xdr:to>
      <xdr:col>5</xdr:col>
      <xdr:colOff>628650</xdr:colOff>
      <xdr:row>6</xdr:row>
      <xdr:rowOff>12843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107BB7-9FCE-4025-846C-4CE440825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9875" y="0"/>
          <a:ext cx="7134225" cy="11558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PUC\Copy%20of%20FS09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1. cprbs34"/>
      <sheetName val="A2. cpris34"/>
      <sheetName val="A3. BS_Compare"/>
      <sheetName val="A4. IS_Compare"/>
      <sheetName val="B1. COMBBS"/>
      <sheetName val="B2. COMBIS"/>
      <sheetName val="D1. BSA cleanup"/>
      <sheetName val="D2.Recon to Net Assets"/>
      <sheetName val="D3. AssetsVSLiab"/>
      <sheetName val="AWU Funds"/>
      <sheetName val="E1. 5020ADJTB"/>
      <sheetName val="F1. 5020ADJIS"/>
      <sheetName val="F4. 5020REV"/>
      <sheetName val="F7. 5020EXP"/>
      <sheetName val="G1. Waje"/>
      <sheetName val="E2. 5030ADJTB"/>
      <sheetName val="F2. 5030ADJIS"/>
      <sheetName val="F5. 5030REV"/>
      <sheetName val="F8. 5030EXP"/>
      <sheetName val="G2.WWaje"/>
      <sheetName val="E3. 5025ADJTB"/>
      <sheetName val="F3. 5025ADJIS"/>
      <sheetName val="F6. 5025REV"/>
      <sheetName val="F9. 5025EXP"/>
      <sheetName val="G3. Raje"/>
      <sheetName val="E4. 5029ADJTB"/>
      <sheetName val="F4. 5029ADJIS"/>
      <sheetName val="F7. 5029REV "/>
      <sheetName val="F10. 5029EXP"/>
      <sheetName val="G4. Caje"/>
      <sheetName val="G4. FSAje-dept'l use only"/>
      <sheetName val="operA614"/>
      <sheetName val="TBDXR"/>
      <sheetName val="TRIALBAL"/>
      <sheetName val="cprbs&amp;is34_X1"/>
      <sheetName val="REVEXPDL"/>
      <sheetName val="Prem,Disc,BIC"/>
      <sheetName val="GASB53"/>
      <sheetName val="DATEINFO"/>
      <sheetName val="Reporting Tool"/>
      <sheetName val="V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>
        <row r="177">
          <cell r="Q177">
            <v>-504.4</v>
          </cell>
        </row>
      </sheetData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51F85-2E6D-4112-8611-E6CD764545F3}">
  <sheetPr>
    <pageSetUpPr fitToPage="1"/>
  </sheetPr>
  <dimension ref="A1:F27"/>
  <sheetViews>
    <sheetView tabSelected="1" workbookViewId="0">
      <selection activeCell="D18" sqref="D18"/>
    </sheetView>
  </sheetViews>
  <sheetFormatPr defaultRowHeight="15" x14ac:dyDescent="0.25"/>
  <cols>
    <col min="1" max="1" width="43.85546875" customWidth="1"/>
    <col min="2" max="2" width="47.140625" bestFit="1" customWidth="1"/>
    <col min="3" max="3" width="15" customWidth="1"/>
    <col min="4" max="4" width="15.7109375" customWidth="1"/>
    <col min="5" max="5" width="18" customWidth="1"/>
    <col min="6" max="6" width="11.28515625" bestFit="1" customWidth="1"/>
  </cols>
  <sheetData>
    <row r="1" spans="1:6" x14ac:dyDescent="0.25">
      <c r="A1" s="1" t="s">
        <v>0</v>
      </c>
      <c r="B1" s="1"/>
    </row>
    <row r="2" spans="1:6" x14ac:dyDescent="0.25">
      <c r="A2" t="s">
        <v>1</v>
      </c>
    </row>
    <row r="3" spans="1:6" x14ac:dyDescent="0.25">
      <c r="A3" t="s">
        <v>2</v>
      </c>
    </row>
    <row r="4" spans="1:6" x14ac:dyDescent="0.25">
      <c r="A4" t="s">
        <v>3</v>
      </c>
    </row>
    <row r="5" spans="1:6" ht="15" customHeight="1" x14ac:dyDescent="0.25">
      <c r="A5" t="s">
        <v>4</v>
      </c>
    </row>
    <row r="6" spans="1:6" ht="15" customHeight="1" x14ac:dyDescent="0.25"/>
    <row r="7" spans="1:6" ht="15" customHeight="1" x14ac:dyDescent="0.25"/>
    <row r="8" spans="1:6" ht="15" customHeight="1" thickBot="1" x14ac:dyDescent="0.3">
      <c r="C8" s="2" t="s">
        <v>5</v>
      </c>
      <c r="D8" s="2"/>
      <c r="E8" s="2"/>
    </row>
    <row r="9" spans="1:6" ht="15" customHeight="1" thickBot="1" x14ac:dyDescent="0.3">
      <c r="A9" s="3"/>
      <c r="B9" s="4" t="s">
        <v>6</v>
      </c>
      <c r="C9" s="3" t="s">
        <v>7</v>
      </c>
      <c r="D9" s="5" t="s">
        <v>8</v>
      </c>
      <c r="E9" s="6" t="s">
        <v>9</v>
      </c>
      <c r="F9" s="7"/>
    </row>
    <row r="10" spans="1:6" ht="45.75" customHeight="1" thickBot="1" x14ac:dyDescent="0.3">
      <c r="A10" s="8" t="s">
        <v>10</v>
      </c>
      <c r="B10" s="9"/>
      <c r="C10" s="10" t="s">
        <v>11</v>
      </c>
      <c r="D10" s="11" t="s">
        <v>11</v>
      </c>
      <c r="E10" s="10" t="s">
        <v>12</v>
      </c>
      <c r="F10" s="7"/>
    </row>
    <row r="11" spans="1:6" x14ac:dyDescent="0.25">
      <c r="A11" s="12"/>
      <c r="B11" s="13"/>
      <c r="C11" s="12"/>
      <c r="D11" s="13"/>
      <c r="E11" s="12"/>
      <c r="F11" s="14"/>
    </row>
    <row r="12" spans="1:6" x14ac:dyDescent="0.25">
      <c r="A12" s="15" t="s">
        <v>13</v>
      </c>
      <c r="B12" s="16"/>
      <c r="C12" s="17"/>
      <c r="D12" s="18"/>
      <c r="E12" s="17"/>
      <c r="F12" s="14"/>
    </row>
    <row r="13" spans="1:6" x14ac:dyDescent="0.25">
      <c r="A13" s="19"/>
      <c r="B13" s="20" t="s">
        <v>14</v>
      </c>
      <c r="C13" s="17">
        <f>+D13+E13</f>
        <v>44819896.060000002</v>
      </c>
      <c r="D13" s="18">
        <f>25464390.48-28193.76</f>
        <v>25436196.719999999</v>
      </c>
      <c r="E13" s="17">
        <v>19383699.34</v>
      </c>
      <c r="F13" s="21"/>
    </row>
    <row r="14" spans="1:6" x14ac:dyDescent="0.25">
      <c r="A14" s="19"/>
      <c r="B14" s="20" t="s">
        <v>15</v>
      </c>
      <c r="C14" s="17">
        <f>+D14+E14</f>
        <v>33947.9</v>
      </c>
      <c r="D14" s="18">
        <v>16401.330000000002</v>
      </c>
      <c r="E14" s="22">
        <v>17546.57</v>
      </c>
      <c r="F14" s="14"/>
    </row>
    <row r="15" spans="1:6" x14ac:dyDescent="0.25">
      <c r="A15" s="19"/>
      <c r="B15" s="20" t="s">
        <v>16</v>
      </c>
      <c r="C15" s="23">
        <f>+D15+E15</f>
        <v>487520.73</v>
      </c>
      <c r="D15" s="24">
        <v>235783.78</v>
      </c>
      <c r="E15" s="25">
        <v>251736.95</v>
      </c>
      <c r="F15" s="14"/>
    </row>
    <row r="16" spans="1:6" ht="15.75" thickBot="1" x14ac:dyDescent="0.3">
      <c r="A16" s="26"/>
      <c r="B16" s="27"/>
      <c r="C16" s="28">
        <f>SUM(C13:C15)</f>
        <v>45341364.689999998</v>
      </c>
      <c r="D16" s="29">
        <f>SUM(D13:D15)</f>
        <v>25688381.829999998</v>
      </c>
      <c r="E16" s="28">
        <f>SUM(E13:E15)</f>
        <v>19652982.859999999</v>
      </c>
      <c r="F16" s="30" t="s">
        <v>17</v>
      </c>
    </row>
    <row r="17" spans="1:6" x14ac:dyDescent="0.25">
      <c r="A17" s="12"/>
      <c r="B17" s="13"/>
      <c r="C17" s="31"/>
      <c r="D17" s="32"/>
      <c r="E17" s="31"/>
      <c r="F17" s="14"/>
    </row>
    <row r="18" spans="1:6" x14ac:dyDescent="0.25">
      <c r="A18" s="15" t="s">
        <v>18</v>
      </c>
      <c r="B18" s="16"/>
      <c r="C18" s="22"/>
      <c r="D18" s="33"/>
      <c r="E18" s="22"/>
      <c r="F18" s="14"/>
    </row>
    <row r="19" spans="1:6" x14ac:dyDescent="0.25">
      <c r="A19" s="34"/>
      <c r="B19" s="35" t="s">
        <v>19</v>
      </c>
      <c r="C19" s="17">
        <f>+D19+E19</f>
        <v>10820634.039999999</v>
      </c>
      <c r="D19" s="18">
        <v>5390779.6200000001</v>
      </c>
      <c r="E19" s="17">
        <v>5429854.4199999999</v>
      </c>
      <c r="F19" s="14"/>
    </row>
    <row r="20" spans="1:6" x14ac:dyDescent="0.25">
      <c r="A20" s="34"/>
      <c r="B20" s="36" t="s">
        <v>20</v>
      </c>
      <c r="C20" s="23">
        <f>+D20+E20</f>
        <v>41393860.909999996</v>
      </c>
      <c r="D20" s="24">
        <v>22123146.260000002</v>
      </c>
      <c r="E20" s="23">
        <f>21608655.09-2337940.44</f>
        <v>19270714.649999999</v>
      </c>
      <c r="F20" s="14"/>
    </row>
    <row r="21" spans="1:6" ht="15.75" thickBot="1" x14ac:dyDescent="0.3">
      <c r="A21" s="26"/>
      <c r="B21" s="27"/>
      <c r="C21" s="28">
        <f>SUM(C19:C20)</f>
        <v>52214494.949999996</v>
      </c>
      <c r="D21" s="29">
        <f>SUM(D19:D20)</f>
        <v>27513925.880000003</v>
      </c>
      <c r="E21" s="28">
        <f>SUM(E19:E20)</f>
        <v>24700569.07</v>
      </c>
      <c r="F21" s="30" t="s">
        <v>21</v>
      </c>
    </row>
    <row r="22" spans="1:6" x14ac:dyDescent="0.25">
      <c r="A22" s="12"/>
      <c r="B22" s="13"/>
      <c r="C22" s="31"/>
      <c r="D22" s="32"/>
      <c r="E22" s="31"/>
      <c r="F22" s="14"/>
    </row>
    <row r="23" spans="1:6" x14ac:dyDescent="0.25">
      <c r="A23" s="34"/>
      <c r="B23" s="16"/>
      <c r="C23" s="22"/>
      <c r="D23" s="33"/>
      <c r="E23" s="22"/>
      <c r="F23" s="14"/>
    </row>
    <row r="24" spans="1:6" x14ac:dyDescent="0.25">
      <c r="A24" s="15" t="s">
        <v>22</v>
      </c>
      <c r="B24" s="35" t="s">
        <v>23</v>
      </c>
      <c r="C24" s="17">
        <f>+D24+E24</f>
        <v>2594762.56</v>
      </c>
      <c r="D24" s="18">
        <v>34571.160000000003</v>
      </c>
      <c r="E24" s="17">
        <f>2463434.27+96757.13</f>
        <v>2560191.4</v>
      </c>
      <c r="F24" s="14"/>
    </row>
    <row r="25" spans="1:6" x14ac:dyDescent="0.25">
      <c r="A25" s="34"/>
      <c r="B25" s="36" t="s">
        <v>24</v>
      </c>
      <c r="C25" s="23">
        <f>+D25+E25</f>
        <v>2337940.44</v>
      </c>
      <c r="D25" s="37"/>
      <c r="E25" s="23">
        <v>2337940.44</v>
      </c>
      <c r="F25" s="14"/>
    </row>
    <row r="26" spans="1:6" ht="15.75" thickBot="1" x14ac:dyDescent="0.3">
      <c r="A26" s="26"/>
      <c r="B26" s="27"/>
      <c r="C26" s="38">
        <f>SUM(C24:C25)</f>
        <v>4932703</v>
      </c>
      <c r="D26" s="39">
        <f>SUM(D24:D25)</f>
        <v>34571.160000000003</v>
      </c>
      <c r="E26" s="28">
        <f>SUM(E24:E25)</f>
        <v>4898131.84</v>
      </c>
      <c r="F26" s="30" t="s">
        <v>25</v>
      </c>
    </row>
    <row r="27" spans="1:6" x14ac:dyDescent="0.25">
      <c r="C27" s="40"/>
      <c r="D27" s="40"/>
      <c r="E27" s="40"/>
    </row>
  </sheetData>
  <mergeCells count="2">
    <mergeCell ref="C8:E8"/>
    <mergeCell ref="B9:B10"/>
  </mergeCells>
  <pageMargins left="0.7" right="0.7" top="0.75" bottom="0.75" header="0.3" footer="0.3"/>
  <pageSetup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3-25_Investment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Nam</dc:creator>
  <cp:lastModifiedBy>Nguyen, Nam</cp:lastModifiedBy>
  <dcterms:created xsi:type="dcterms:W3CDTF">2019-09-12T19:21:41Z</dcterms:created>
  <dcterms:modified xsi:type="dcterms:W3CDTF">2019-09-12T19:21:57Z</dcterms:modified>
</cp:coreProperties>
</file>